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" sheetId="23" state="hidden" r:id="rId1"/>
    <sheet name="Hamematakan (2)" sheetId="27" state="hidden" r:id="rId2"/>
    <sheet name="Hastiqacucak (2)" sheetId="28" r:id="rId3"/>
  </sheets>
  <definedNames>
    <definedName name="_xlnm.Print_Area" localSheetId="1">'Hamematakan (2)'!$A$1:$K$16</definedName>
    <definedName name="_xlnm.Print_Area" localSheetId="0">Hastiqacucak!$A$1:$E$24</definedName>
    <definedName name="_xlnm.Print_Area" localSheetId="2">'Hastiqacucak (2)'!$A$1:$E$24</definedName>
  </definedNames>
  <calcPr calcId="152511"/>
</workbook>
</file>

<file path=xl/calcChain.xml><?xml version="1.0" encoding="utf-8"?>
<calcChain xmlns="http://schemas.openxmlformats.org/spreadsheetml/2006/main">
  <c r="E19" i="28" l="1"/>
  <c r="E18" i="28"/>
  <c r="E17" i="28"/>
  <c r="E16" i="28"/>
  <c r="E15" i="28"/>
  <c r="E14" i="28"/>
  <c r="E20" i="28" s="1"/>
  <c r="E31" i="28" s="1"/>
  <c r="E13" i="28"/>
  <c r="C20" i="28"/>
  <c r="L10" i="27"/>
  <c r="M10" i="27"/>
  <c r="N10" i="27"/>
  <c r="O10" i="27"/>
  <c r="L11" i="27"/>
  <c r="M11" i="27"/>
  <c r="N11" i="27"/>
  <c r="O11" i="27"/>
  <c r="L12" i="27"/>
  <c r="M12" i="27"/>
  <c r="N12" i="27"/>
  <c r="O12" i="27"/>
  <c r="P12" i="27"/>
  <c r="L13" i="27"/>
  <c r="M13" i="27"/>
  <c r="N13" i="27"/>
  <c r="O13" i="27"/>
  <c r="L14" i="27"/>
  <c r="M14" i="27"/>
  <c r="N14" i="27"/>
  <c r="O14" i="27"/>
  <c r="L15" i="27"/>
  <c r="M15" i="27"/>
  <c r="N15" i="27"/>
  <c r="O15" i="27"/>
  <c r="P9" i="27"/>
  <c r="M9" i="27"/>
  <c r="N9" i="27"/>
  <c r="O9" i="27"/>
  <c r="L9" i="27"/>
  <c r="E10" i="27"/>
  <c r="E11" i="27"/>
  <c r="E12" i="27"/>
  <c r="E13" i="27"/>
  <c r="E14" i="27"/>
  <c r="E15" i="27"/>
  <c r="E9" i="27"/>
  <c r="F16" i="27"/>
  <c r="C16" i="27"/>
  <c r="J15" i="27"/>
  <c r="P15" i="27"/>
  <c r="I15" i="27"/>
  <c r="H15" i="27"/>
  <c r="K15" i="27"/>
  <c r="J14" i="27"/>
  <c r="P14" i="27"/>
  <c r="I14" i="27"/>
  <c r="H14" i="27"/>
  <c r="K14" i="27"/>
  <c r="J13" i="27"/>
  <c r="P13" i="27"/>
  <c r="I13" i="27"/>
  <c r="H13" i="27"/>
  <c r="J12" i="27"/>
  <c r="I12" i="27"/>
  <c r="H12" i="27"/>
  <c r="K12" i="27"/>
  <c r="J11" i="27"/>
  <c r="P11" i="27"/>
  <c r="I11" i="27"/>
  <c r="H11" i="27"/>
  <c r="K11" i="27"/>
  <c r="J10" i="27"/>
  <c r="P10" i="27"/>
  <c r="I10" i="27"/>
  <c r="H10" i="27"/>
  <c r="K10" i="27"/>
  <c r="J9" i="27"/>
  <c r="I9" i="27"/>
  <c r="H9" i="27"/>
  <c r="G22" i="23"/>
  <c r="C21" i="23"/>
  <c r="H22" i="23"/>
  <c r="E20" i="23"/>
  <c r="E19" i="23"/>
  <c r="E18" i="23"/>
  <c r="E17" i="23"/>
  <c r="E16" i="23"/>
  <c r="E15" i="23"/>
  <c r="E14" i="23"/>
  <c r="E21" i="23"/>
  <c r="E32" i="23"/>
  <c r="H21" i="23"/>
  <c r="G21" i="23"/>
  <c r="H16" i="27"/>
  <c r="K13" i="27"/>
  <c r="I16" i="27"/>
  <c r="K9" i="27"/>
  <c r="E16" i="27"/>
  <c r="K16" i="27"/>
</calcChain>
</file>

<file path=xl/sharedStrings.xml><?xml version="1.0" encoding="utf-8"?>
<sst xmlns="http://schemas.openxmlformats.org/spreadsheetml/2006/main" count="82" uniqueCount="48">
  <si>
    <t>Հաստիքների անվանումը</t>
  </si>
  <si>
    <t>հ/հ</t>
  </si>
  <si>
    <t>Հաստատված է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</si>
  <si>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</si>
  <si>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</si>
  <si>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</si>
  <si>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</si>
  <si>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</si>
  <si>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Գլխավոր հաշվապահ</t>
  </si>
  <si>
    <t>Տնտեսվար</t>
  </si>
  <si>
    <t>Գործիք լարող</t>
  </si>
  <si>
    <t>Հավաքարար</t>
  </si>
  <si>
    <t>ԸՆԴԱՄԵՆԸ</t>
  </si>
  <si>
    <t>Քարտուղար-գրադարանավար</t>
  </si>
  <si>
    <t>Երևանի քաղաքապետի</t>
  </si>
  <si>
    <t>ՀԱՄԵՄԱՏԱԿԱՆ ՏԵՂԵԿԱՆՔ</t>
  </si>
  <si>
    <t>ՀԱՍՏԻՔԱՑՈՒՑԱԿԻ ԵՎ ՊԱՇՏՈՆԱՅԻՆ ԴՐՈՒՅՔԱՉԱՓԵՐԻ</t>
  </si>
  <si>
    <t>Պահակ</t>
  </si>
  <si>
    <t>Ե. Թաթմանյան</t>
  </si>
  <si>
    <t>Ֆ. Լալայան</t>
  </si>
  <si>
    <t>Կ.Տ.</t>
  </si>
  <si>
    <t>Տարբերություն</t>
  </si>
  <si>
    <t>Տնօրեն՝</t>
  </si>
  <si>
    <t>Գլխավոր հաշվապահ՝</t>
  </si>
  <si>
    <t>N ----------- -Ա որոշմամբ</t>
  </si>
  <si>
    <t>«------» ------------- 2019թ.</t>
  </si>
  <si>
    <t>ՀՀ</t>
  </si>
  <si>
    <t>Գործող</t>
  </si>
  <si>
    <t>Նախատեսվող</t>
  </si>
  <si>
    <t>Հաստիքային միավորների քանակը</t>
  </si>
  <si>
    <t>Ընդամենը ամսական աշխատավարձը</t>
  </si>
  <si>
    <t>Քարտուղար - գրադարանավար</t>
  </si>
  <si>
    <t xml:space="preserve"> «ՎԻԼԼԻ ՄՈԿԱՑՅԱՆԻ ԱՆՎԱՆ ԵՐԱԺՇՏԱԿԱՆ ԴՊՐՈՑ» ՀԱՄԱՅՆՔԱՅԻՆ ՈՉ ԱՌԵՎՏՐԱՅԻՆ ԿԱԶՄԱԿԵՐՊՈՒԹՅԱՆ</t>
  </si>
  <si>
    <t>Ընդամենը
 ամսական աշխատավարձը</t>
  </si>
  <si>
    <t>ԵՐԵՎԱՆԻ ՔԱՂԱՔԱՊԵՏԱՐԱՆԻ
ԱՇԽԱՏԱԿԱԶՄԻ ՔԱՐՏՈՒՂԱՐ՝</t>
  </si>
  <si>
    <t>Վ. ԽԱՉԱՏՐՅԱՆ</t>
  </si>
  <si>
    <t>Հավելված 9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</si>
  <si>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</si>
  <si>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</si>
  <si>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</si>
  <si>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</si>
  <si>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</si>
  <si>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</si>
  <si>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</si>
  <si>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Հավելված 10</t>
  </si>
  <si>
    <t xml:space="preserve">Հաստատված է </t>
  </si>
  <si>
    <t>_____. _____. 2023թ.</t>
  </si>
  <si>
    <t>հ. __________-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</si>
</sst>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3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2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165" fontId="4" fillId="4" borderId="0" xfId="1" applyNumberFormat="1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hidden="1"/>
    </xf>
    <xf numFmtId="0" fontId="10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5" fillId="0" borderId="0" xfId="2" applyFont="1" applyFill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topLeftCell="A13" zoomScaleNormal="100" workbookViewId="0">
      <selection activeCell="G18" sqref="G18:I23"/>
    </sheetView>
  </sheetViews>
  <sheetFormatPr defaultRowHeight="17.399999999999999" x14ac:dyDescent="0.25"/>
  <cols>
    <col min="1" max="1" width="4.6640625" style="33" customWidth="1"/>
    <col min="2" max="2" width="37.6640625" style="56" customWidth="1"/>
    <col min="3" max="3" width="16.5546875" style="56" bestFit="1" customWidth="1"/>
    <col min="4" max="4" width="18.5546875" style="33" customWidth="1"/>
    <col min="5" max="5" width="22.5546875" style="33" customWidth="1"/>
    <col min="6" max="6" width="8.88671875" style="33"/>
    <col min="7" max="7" width="10.33203125" style="33" bestFit="1" customWidth="1"/>
    <col min="8" max="16384" width="8.88671875" style="33"/>
  </cols>
  <sheetData>
    <row r="1" spans="1:5" s="28" customFormat="1" ht="15" customHeight="1" x14ac:dyDescent="0.25">
      <c r="B1" s="29"/>
      <c r="C1" s="29"/>
      <c r="D1" s="29"/>
      <c r="E1" s="30" t="s">
        <v>36</v>
      </c>
    </row>
    <row r="2" spans="1:5" s="28" customFormat="1" ht="15" customHeight="1" x14ac:dyDescent="0.25">
      <c r="B2" s="29"/>
      <c r="C2" s="29"/>
      <c r="D2" s="29"/>
      <c r="E2" s="30" t="s">
        <v>2</v>
      </c>
    </row>
    <row r="3" spans="1:5" s="28" customFormat="1" ht="15" customHeight="1" x14ac:dyDescent="0.25">
      <c r="B3" s="29"/>
      <c r="C3" s="29"/>
      <c r="D3" s="29"/>
      <c r="E3" s="30" t="s">
        <v>14</v>
      </c>
    </row>
    <row r="4" spans="1:5" s="28" customFormat="1" ht="32.25" customHeight="1" x14ac:dyDescent="0.4">
      <c r="B4" s="31"/>
      <c r="C4" s="31"/>
      <c r="D4" s="31"/>
      <c r="E4" s="32" t="s">
        <v>25</v>
      </c>
    </row>
    <row r="5" spans="1:5" s="28" customFormat="1" ht="29.25" customHeight="1" x14ac:dyDescent="0.4">
      <c r="B5" s="31"/>
      <c r="C5" s="31"/>
      <c r="D5" s="31"/>
      <c r="E5" s="32" t="s">
        <v>24</v>
      </c>
    </row>
    <row r="6" spans="1:5" ht="42" customHeight="1" x14ac:dyDescent="0.25">
      <c r="B6" s="34"/>
      <c r="C6" s="34"/>
      <c r="D6" s="34"/>
    </row>
    <row r="7" spans="1:5" ht="42" customHeight="1" x14ac:dyDescent="0.25">
      <c r="A7" s="89" t="s">
        <v>32</v>
      </c>
      <c r="B7" s="89"/>
      <c r="C7" s="89"/>
      <c r="D7" s="89"/>
      <c r="E7" s="89"/>
    </row>
    <row r="8" spans="1:5" ht="12" customHeight="1" x14ac:dyDescent="0.4">
      <c r="B8" s="36"/>
      <c r="C8" s="36"/>
      <c r="D8" s="36"/>
      <c r="E8" s="36"/>
    </row>
    <row r="9" spans="1:5" ht="21.75" customHeight="1" x14ac:dyDescent="0.25">
      <c r="A9" s="89" t="s">
        <v>6</v>
      </c>
      <c r="B9" s="89"/>
      <c r="C9" s="89"/>
      <c r="D9" s="89"/>
      <c r="E9" s="89"/>
    </row>
    <row r="10" spans="1:5" ht="12" customHeight="1" x14ac:dyDescent="0.25">
      <c r="A10" s="35"/>
      <c r="B10" s="35"/>
      <c r="C10" s="35"/>
      <c r="D10" s="35"/>
      <c r="E10" s="35"/>
    </row>
    <row r="11" spans="1:5" ht="18.75" customHeight="1" x14ac:dyDescent="0.4">
      <c r="A11" s="37"/>
      <c r="B11" s="38"/>
      <c r="C11" s="38"/>
      <c r="E11" s="39" t="s">
        <v>4</v>
      </c>
    </row>
    <row r="12" spans="1:5" s="41" customFormat="1" ht="72" customHeight="1" x14ac:dyDescent="0.25">
      <c r="A12" s="40" t="s">
        <v>1</v>
      </c>
      <c r="B12" s="40" t="s">
        <v>0</v>
      </c>
      <c r="C12" s="40" t="s">
        <v>3</v>
      </c>
      <c r="D12" s="40" t="s">
        <v>5</v>
      </c>
      <c r="E12" s="40" t="s">
        <v>33</v>
      </c>
    </row>
    <row r="13" spans="1:5" s="28" customFormat="1" ht="18" customHeight="1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</row>
    <row r="14" spans="1:5" ht="38.25" customHeight="1" x14ac:dyDescent="0.25">
      <c r="A14" s="43">
        <v>1</v>
      </c>
      <c r="B14" s="44" t="s">
        <v>7</v>
      </c>
      <c r="C14" s="45">
        <v>1</v>
      </c>
      <c r="D14" s="46">
        <v>162500</v>
      </c>
      <c r="E14" s="46">
        <f t="shared" ref="E14:E20" si="0">C14*D14</f>
        <v>162500</v>
      </c>
    </row>
    <row r="15" spans="1:5" ht="38.25" customHeight="1" x14ac:dyDescent="0.25">
      <c r="A15" s="43">
        <v>2</v>
      </c>
      <c r="B15" s="44" t="s">
        <v>8</v>
      </c>
      <c r="C15" s="45">
        <v>1</v>
      </c>
      <c r="D15" s="46">
        <v>92618</v>
      </c>
      <c r="E15" s="46">
        <f t="shared" si="0"/>
        <v>92618</v>
      </c>
    </row>
    <row r="16" spans="1:5" ht="38.25" customHeight="1" x14ac:dyDescent="0.25">
      <c r="A16" s="43">
        <v>3</v>
      </c>
      <c r="B16" s="44" t="s">
        <v>9</v>
      </c>
      <c r="C16" s="45">
        <v>1</v>
      </c>
      <c r="D16" s="46">
        <v>92618</v>
      </c>
      <c r="E16" s="46">
        <f t="shared" si="0"/>
        <v>92618</v>
      </c>
    </row>
    <row r="17" spans="1:8" ht="38.25" customHeight="1" x14ac:dyDescent="0.25">
      <c r="A17" s="43">
        <v>4</v>
      </c>
      <c r="B17" s="47" t="s">
        <v>31</v>
      </c>
      <c r="C17" s="45">
        <v>1</v>
      </c>
      <c r="D17" s="46">
        <v>92618</v>
      </c>
      <c r="E17" s="46">
        <f t="shared" si="0"/>
        <v>92618</v>
      </c>
    </row>
    <row r="18" spans="1:8" ht="38.25" customHeight="1" x14ac:dyDescent="0.25">
      <c r="A18" s="43">
        <v>5</v>
      </c>
      <c r="B18" s="47" t="s">
        <v>10</v>
      </c>
      <c r="C18" s="45">
        <v>1</v>
      </c>
      <c r="D18" s="46">
        <v>92618</v>
      </c>
      <c r="E18" s="46">
        <f t="shared" si="0"/>
        <v>92618</v>
      </c>
    </row>
    <row r="19" spans="1:8" ht="38.25" customHeight="1" x14ac:dyDescent="0.25">
      <c r="A19" s="43">
        <v>6</v>
      </c>
      <c r="B19" s="47" t="s">
        <v>11</v>
      </c>
      <c r="C19" s="45">
        <v>1</v>
      </c>
      <c r="D19" s="46">
        <v>92618</v>
      </c>
      <c r="E19" s="46">
        <f t="shared" si="0"/>
        <v>92618</v>
      </c>
    </row>
    <row r="20" spans="1:8" ht="38.25" customHeight="1" x14ac:dyDescent="0.25">
      <c r="A20" s="43">
        <v>7</v>
      </c>
      <c r="B20" s="48" t="s">
        <v>17</v>
      </c>
      <c r="C20" s="46">
        <v>3</v>
      </c>
      <c r="D20" s="46">
        <v>92618</v>
      </c>
      <c r="E20" s="46">
        <f t="shared" si="0"/>
        <v>277854</v>
      </c>
    </row>
    <row r="21" spans="1:8" ht="41.25" customHeight="1" x14ac:dyDescent="0.25">
      <c r="A21" s="49"/>
      <c r="B21" s="49" t="s">
        <v>12</v>
      </c>
      <c r="C21" s="50">
        <f>SUM(C14:C20)</f>
        <v>9</v>
      </c>
      <c r="D21" s="51"/>
      <c r="E21" s="50">
        <f>SUM(E14:E20)</f>
        <v>903444</v>
      </c>
      <c r="G21" s="52" t="e">
        <f>+#REF!</f>
        <v>#REF!</v>
      </c>
      <c r="H21" s="53" t="e">
        <f>+E21-G21</f>
        <v>#REF!</v>
      </c>
    </row>
    <row r="22" spans="1:8" ht="27" customHeight="1" x14ac:dyDescent="0.25">
      <c r="A22" s="24"/>
      <c r="B22" s="24"/>
      <c r="C22" s="54"/>
      <c r="D22" s="55"/>
      <c r="E22" s="54"/>
      <c r="G22" s="52" t="e">
        <f>+#REF!</f>
        <v>#REF!</v>
      </c>
      <c r="H22" s="53" t="e">
        <f>+C21-G22</f>
        <v>#REF!</v>
      </c>
    </row>
    <row r="23" spans="1:8" x14ac:dyDescent="0.25">
      <c r="A23" s="90"/>
      <c r="B23" s="90"/>
      <c r="C23" s="90"/>
      <c r="D23" s="90"/>
      <c r="E23" s="90"/>
    </row>
    <row r="24" spans="1:8" s="27" customFormat="1" ht="36" x14ac:dyDescent="0.25">
      <c r="A24" s="23"/>
      <c r="B24" s="24" t="s">
        <v>34</v>
      </c>
      <c r="C24" s="25"/>
      <c r="D24" s="25"/>
      <c r="E24" s="26" t="s">
        <v>35</v>
      </c>
    </row>
    <row r="25" spans="1:8" ht="18" x14ac:dyDescent="0.25">
      <c r="E25" s="57"/>
    </row>
    <row r="26" spans="1:8" ht="21" customHeight="1" x14ac:dyDescent="0.25">
      <c r="D26" s="58"/>
      <c r="E26" s="58"/>
    </row>
    <row r="27" spans="1:8" ht="21" customHeight="1" x14ac:dyDescent="0.25">
      <c r="B27" s="59"/>
    </row>
    <row r="32" spans="1:8" x14ac:dyDescent="0.25">
      <c r="E32" s="33">
        <f>+E21*12</f>
        <v>10841328</v>
      </c>
    </row>
  </sheetData>
  <mergeCells count="3">
    <mergeCell ref="A7:E7"/>
    <mergeCell ref="A9:E9"/>
    <mergeCell ref="A23:E23"/>
  </mergeCells>
  <pageMargins left="0.15" right="0.16" top="0.17" bottom="0.26" header="0.17" footer="0.17"/>
  <pageSetup orientation="portrait" r:id="rId1"/>
  <headerFooter alignWithMargins="0"/>
  <ignoredErrors>
    <ignoredError sqref="C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topLeftCell="B5" zoomScaleNormal="100" workbookViewId="0">
      <selection activeCell="G18" sqref="G18:I23"/>
    </sheetView>
  </sheetViews>
  <sheetFormatPr defaultRowHeight="17.399999999999999" x14ac:dyDescent="0.25"/>
  <cols>
    <col min="1" max="1" width="4.6640625" style="2" customWidth="1"/>
    <col min="2" max="2" width="30.44140625" style="15" customWidth="1"/>
    <col min="3" max="3" width="12.44140625" style="15" customWidth="1"/>
    <col min="4" max="4" width="14.44140625" style="2" customWidth="1"/>
    <col min="5" max="8" width="15" style="2" customWidth="1"/>
    <col min="9" max="9" width="12.44140625" style="15" customWidth="1"/>
    <col min="10" max="10" width="14.44140625" style="2" customWidth="1"/>
    <col min="11" max="11" width="15" style="2" customWidth="1"/>
    <col min="12" max="16384" width="8.88671875" style="2"/>
  </cols>
  <sheetData>
    <row r="1" spans="1:16" ht="30" customHeight="1" x14ac:dyDescent="0.25">
      <c r="A1" s="91" t="s">
        <v>15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6" ht="18" x14ac:dyDescent="0.25">
      <c r="A2" s="92" t="s">
        <v>32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6" ht="12" customHeight="1" x14ac:dyDescent="0.4">
      <c r="B3" s="4"/>
      <c r="C3" s="4"/>
      <c r="D3" s="4"/>
      <c r="E3" s="4"/>
      <c r="F3" s="4"/>
      <c r="G3" s="4"/>
      <c r="H3" s="4"/>
      <c r="I3" s="4"/>
      <c r="J3" s="4"/>
      <c r="K3" s="4"/>
    </row>
    <row r="4" spans="1:16" ht="21.75" customHeight="1" x14ac:dyDescent="0.25">
      <c r="A4" s="92" t="s">
        <v>16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6" ht="12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6" ht="18.75" customHeight="1" x14ac:dyDescent="0.25">
      <c r="A6" s="93" t="s">
        <v>26</v>
      </c>
      <c r="B6" s="94" t="s">
        <v>0</v>
      </c>
      <c r="C6" s="95" t="s">
        <v>27</v>
      </c>
      <c r="D6" s="96"/>
      <c r="E6" s="97"/>
      <c r="F6" s="95" t="s">
        <v>28</v>
      </c>
      <c r="G6" s="96"/>
      <c r="H6" s="97"/>
      <c r="I6" s="95" t="s">
        <v>21</v>
      </c>
      <c r="J6" s="96"/>
      <c r="K6" s="97"/>
    </row>
    <row r="7" spans="1:16" s="1" customFormat="1" ht="75" customHeight="1" x14ac:dyDescent="0.25">
      <c r="A7" s="93"/>
      <c r="B7" s="94"/>
      <c r="C7" s="5" t="s">
        <v>29</v>
      </c>
      <c r="D7" s="5" t="s">
        <v>5</v>
      </c>
      <c r="E7" s="60" t="s">
        <v>30</v>
      </c>
      <c r="F7" s="5" t="s">
        <v>29</v>
      </c>
      <c r="G7" s="5" t="s">
        <v>5</v>
      </c>
      <c r="H7" s="60" t="s">
        <v>30</v>
      </c>
      <c r="I7" s="5" t="s">
        <v>29</v>
      </c>
      <c r="J7" s="5" t="s">
        <v>5</v>
      </c>
      <c r="K7" s="60" t="s">
        <v>30</v>
      </c>
    </row>
    <row r="8" spans="1:16" s="65" customFormat="1" ht="15" x14ac:dyDescent="0.25">
      <c r="A8" s="64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4">
        <v>8</v>
      </c>
      <c r="I8" s="64">
        <v>9</v>
      </c>
      <c r="J8" s="64">
        <v>10</v>
      </c>
      <c r="K8" s="64">
        <v>11</v>
      </c>
    </row>
    <row r="9" spans="1:16" s="1" customFormat="1" ht="35.25" customHeight="1" x14ac:dyDescent="0.25">
      <c r="A9" s="6">
        <v>1</v>
      </c>
      <c r="B9" s="7" t="s">
        <v>7</v>
      </c>
      <c r="C9" s="61">
        <v>1</v>
      </c>
      <c r="D9" s="10">
        <v>162500</v>
      </c>
      <c r="E9" s="20">
        <f>+D9*C9</f>
        <v>162500</v>
      </c>
      <c r="F9" s="61">
        <v>1</v>
      </c>
      <c r="G9" s="10">
        <v>181200</v>
      </c>
      <c r="H9" s="20">
        <f t="shared" ref="H9:H15" si="0">F9*G9</f>
        <v>181200</v>
      </c>
      <c r="I9" s="19">
        <f>+F9-C9</f>
        <v>0</v>
      </c>
      <c r="J9" s="10">
        <f>+G9-D9</f>
        <v>18700</v>
      </c>
      <c r="K9" s="20">
        <f>+H9-E9</f>
        <v>18700</v>
      </c>
      <c r="L9" s="66">
        <f>+D9*11.48/100+D9</f>
        <v>181155</v>
      </c>
      <c r="M9" s="66">
        <f>+L9/1000</f>
        <v>181.155</v>
      </c>
      <c r="N9" s="67">
        <f>ROUNDUP(M9,1)</f>
        <v>181.2</v>
      </c>
      <c r="O9" s="66">
        <f>+N9*1000</f>
        <v>181200</v>
      </c>
      <c r="P9" s="66">
        <f>+J9/D9*100</f>
        <v>11.507692307692308</v>
      </c>
    </row>
    <row r="10" spans="1:16" s="1" customFormat="1" ht="35.25" customHeight="1" x14ac:dyDescent="0.25">
      <c r="A10" s="6">
        <v>2</v>
      </c>
      <c r="B10" s="7" t="s">
        <v>8</v>
      </c>
      <c r="C10" s="61">
        <v>1</v>
      </c>
      <c r="D10" s="10">
        <v>93289</v>
      </c>
      <c r="E10" s="20">
        <f t="shared" ref="E10:E15" si="1">+D10*C10</f>
        <v>93289</v>
      </c>
      <c r="F10" s="61">
        <v>1</v>
      </c>
      <c r="G10" s="10">
        <v>104000</v>
      </c>
      <c r="H10" s="20">
        <f t="shared" si="0"/>
        <v>104000</v>
      </c>
      <c r="I10" s="19">
        <f t="shared" ref="I10:K15" si="2">+F10-C10</f>
        <v>0</v>
      </c>
      <c r="J10" s="10">
        <f t="shared" si="2"/>
        <v>10711</v>
      </c>
      <c r="K10" s="20">
        <f t="shared" si="2"/>
        <v>10711</v>
      </c>
      <c r="L10" s="66">
        <f t="shared" ref="L10:L15" si="3">+D10*11.48/100+D10</f>
        <v>103998.5772</v>
      </c>
      <c r="M10" s="66">
        <f t="shared" ref="M10:M15" si="4">+L10/1000</f>
        <v>103.9985772</v>
      </c>
      <c r="N10" s="67">
        <f t="shared" ref="N10:N15" si="5">ROUNDUP(M10,1)</f>
        <v>104</v>
      </c>
      <c r="O10" s="66">
        <f t="shared" ref="O10:O15" si="6">+N10*1000</f>
        <v>104000</v>
      </c>
      <c r="P10" s="66">
        <f t="shared" ref="P10:P15" si="7">+J10/D10*100</f>
        <v>11.481525153019112</v>
      </c>
    </row>
    <row r="11" spans="1:16" s="1" customFormat="1" ht="35.25" customHeight="1" x14ac:dyDescent="0.25">
      <c r="A11" s="6">
        <v>3</v>
      </c>
      <c r="B11" s="7" t="s">
        <v>9</v>
      </c>
      <c r="C11" s="61">
        <v>1</v>
      </c>
      <c r="D11" s="10">
        <v>93289</v>
      </c>
      <c r="E11" s="20">
        <f t="shared" si="1"/>
        <v>93289</v>
      </c>
      <c r="F11" s="61">
        <v>1</v>
      </c>
      <c r="G11" s="10">
        <v>104000</v>
      </c>
      <c r="H11" s="20">
        <f t="shared" si="0"/>
        <v>104000</v>
      </c>
      <c r="I11" s="19">
        <f t="shared" si="2"/>
        <v>0</v>
      </c>
      <c r="J11" s="10">
        <f t="shared" si="2"/>
        <v>10711</v>
      </c>
      <c r="K11" s="20">
        <f t="shared" si="2"/>
        <v>10711</v>
      </c>
      <c r="L11" s="66">
        <f t="shared" si="3"/>
        <v>103998.5772</v>
      </c>
      <c r="M11" s="66">
        <f t="shared" si="4"/>
        <v>103.9985772</v>
      </c>
      <c r="N11" s="67">
        <f t="shared" si="5"/>
        <v>104</v>
      </c>
      <c r="O11" s="66">
        <f t="shared" si="6"/>
        <v>104000</v>
      </c>
      <c r="P11" s="66">
        <f t="shared" si="7"/>
        <v>11.481525153019112</v>
      </c>
    </row>
    <row r="12" spans="1:16" ht="35.25" customHeight="1" x14ac:dyDescent="0.25">
      <c r="A12" s="6">
        <v>4</v>
      </c>
      <c r="B12" s="8" t="s">
        <v>13</v>
      </c>
      <c r="C12" s="61">
        <v>1</v>
      </c>
      <c r="D12" s="10">
        <v>93289</v>
      </c>
      <c r="E12" s="20">
        <f t="shared" si="1"/>
        <v>93289</v>
      </c>
      <c r="F12" s="61">
        <v>1</v>
      </c>
      <c r="G12" s="10">
        <v>104000</v>
      </c>
      <c r="H12" s="20">
        <f t="shared" si="0"/>
        <v>104000</v>
      </c>
      <c r="I12" s="19">
        <f t="shared" si="2"/>
        <v>0</v>
      </c>
      <c r="J12" s="10">
        <f t="shared" si="2"/>
        <v>10711</v>
      </c>
      <c r="K12" s="20">
        <f t="shared" si="2"/>
        <v>10711</v>
      </c>
      <c r="L12" s="66">
        <f t="shared" si="3"/>
        <v>103998.5772</v>
      </c>
      <c r="M12" s="66">
        <f t="shared" si="4"/>
        <v>103.9985772</v>
      </c>
      <c r="N12" s="67">
        <f t="shared" si="5"/>
        <v>104</v>
      </c>
      <c r="O12" s="66">
        <f t="shared" si="6"/>
        <v>104000</v>
      </c>
      <c r="P12" s="66">
        <f t="shared" si="7"/>
        <v>11.481525153019112</v>
      </c>
    </row>
    <row r="13" spans="1:16" ht="35.25" customHeight="1" x14ac:dyDescent="0.25">
      <c r="A13" s="6">
        <v>5</v>
      </c>
      <c r="B13" s="8" t="s">
        <v>10</v>
      </c>
      <c r="C13" s="61">
        <v>1</v>
      </c>
      <c r="D13" s="10">
        <v>93289</v>
      </c>
      <c r="E13" s="20">
        <f t="shared" si="1"/>
        <v>93289</v>
      </c>
      <c r="F13" s="61">
        <v>1</v>
      </c>
      <c r="G13" s="10">
        <v>104000</v>
      </c>
      <c r="H13" s="20">
        <f t="shared" si="0"/>
        <v>104000</v>
      </c>
      <c r="I13" s="19">
        <f t="shared" si="2"/>
        <v>0</v>
      </c>
      <c r="J13" s="10">
        <f t="shared" si="2"/>
        <v>10711</v>
      </c>
      <c r="K13" s="20">
        <f t="shared" si="2"/>
        <v>10711</v>
      </c>
      <c r="L13" s="66">
        <f t="shared" si="3"/>
        <v>103998.5772</v>
      </c>
      <c r="M13" s="66">
        <f t="shared" si="4"/>
        <v>103.9985772</v>
      </c>
      <c r="N13" s="67">
        <f t="shared" si="5"/>
        <v>104</v>
      </c>
      <c r="O13" s="66">
        <f t="shared" si="6"/>
        <v>104000</v>
      </c>
      <c r="P13" s="66">
        <f t="shared" si="7"/>
        <v>11.481525153019112</v>
      </c>
    </row>
    <row r="14" spans="1:16" ht="35.25" customHeight="1" x14ac:dyDescent="0.25">
      <c r="A14" s="6">
        <v>6</v>
      </c>
      <c r="B14" s="8" t="s">
        <v>11</v>
      </c>
      <c r="C14" s="61">
        <v>1</v>
      </c>
      <c r="D14" s="10">
        <v>93289</v>
      </c>
      <c r="E14" s="20">
        <f t="shared" si="1"/>
        <v>93289</v>
      </c>
      <c r="F14" s="61">
        <v>1</v>
      </c>
      <c r="G14" s="10">
        <v>104000</v>
      </c>
      <c r="H14" s="20">
        <f t="shared" si="0"/>
        <v>104000</v>
      </c>
      <c r="I14" s="19">
        <f t="shared" si="2"/>
        <v>0</v>
      </c>
      <c r="J14" s="10">
        <f t="shared" si="2"/>
        <v>10711</v>
      </c>
      <c r="K14" s="20">
        <f t="shared" si="2"/>
        <v>10711</v>
      </c>
      <c r="L14" s="66">
        <f t="shared" si="3"/>
        <v>103998.5772</v>
      </c>
      <c r="M14" s="66">
        <f t="shared" si="4"/>
        <v>103.9985772</v>
      </c>
      <c r="N14" s="67">
        <f t="shared" si="5"/>
        <v>104</v>
      </c>
      <c r="O14" s="66">
        <f t="shared" si="6"/>
        <v>104000</v>
      </c>
      <c r="P14" s="66">
        <f t="shared" si="7"/>
        <v>11.481525153019112</v>
      </c>
    </row>
    <row r="15" spans="1:16" s="18" customFormat="1" ht="35.25" customHeight="1" x14ac:dyDescent="0.25">
      <c r="A15" s="6">
        <v>7</v>
      </c>
      <c r="B15" s="9" t="s">
        <v>17</v>
      </c>
      <c r="C15" s="62">
        <v>3</v>
      </c>
      <c r="D15" s="21">
        <v>93289</v>
      </c>
      <c r="E15" s="20">
        <f t="shared" si="1"/>
        <v>279867</v>
      </c>
      <c r="F15" s="62">
        <v>3</v>
      </c>
      <c r="G15" s="10">
        <v>104000</v>
      </c>
      <c r="H15" s="20">
        <f t="shared" si="0"/>
        <v>312000</v>
      </c>
      <c r="I15" s="19">
        <f t="shared" si="2"/>
        <v>0</v>
      </c>
      <c r="J15" s="10">
        <f t="shared" si="2"/>
        <v>10711</v>
      </c>
      <c r="K15" s="20">
        <f t="shared" si="2"/>
        <v>32133</v>
      </c>
      <c r="L15" s="66">
        <f t="shared" si="3"/>
        <v>103998.5772</v>
      </c>
      <c r="M15" s="66">
        <f t="shared" si="4"/>
        <v>103.9985772</v>
      </c>
      <c r="N15" s="67">
        <f t="shared" si="5"/>
        <v>104</v>
      </c>
      <c r="O15" s="66">
        <f t="shared" si="6"/>
        <v>104000</v>
      </c>
      <c r="P15" s="66">
        <f t="shared" si="7"/>
        <v>11.481525153019112</v>
      </c>
    </row>
    <row r="16" spans="1:16" ht="30.6" customHeight="1" x14ac:dyDescent="0.25">
      <c r="A16" s="11"/>
      <c r="B16" s="11" t="s">
        <v>12</v>
      </c>
      <c r="C16" s="63">
        <f>SUM(C9:C15)</f>
        <v>9</v>
      </c>
      <c r="D16" s="22"/>
      <c r="E16" s="12">
        <f>SUM(E9:E15)</f>
        <v>908812</v>
      </c>
      <c r="F16" s="63">
        <f>SUM(F9:F15)</f>
        <v>9</v>
      </c>
      <c r="G16" s="22"/>
      <c r="H16" s="12">
        <f>SUM(H9:H15)</f>
        <v>1013200</v>
      </c>
      <c r="I16" s="12">
        <f>SUM(I9:I15)</f>
        <v>0</v>
      </c>
      <c r="J16" s="22"/>
      <c r="K16" s="12">
        <f>SUM(K9:K15)</f>
        <v>104388</v>
      </c>
    </row>
    <row r="17" spans="1:11" ht="12" customHeight="1" x14ac:dyDescent="0.25">
      <c r="A17" s="13"/>
      <c r="B17" s="13"/>
      <c r="C17" s="14"/>
      <c r="D17" s="13"/>
      <c r="E17" s="13"/>
      <c r="F17" s="13"/>
      <c r="G17" s="13"/>
      <c r="H17" s="13"/>
      <c r="I17" s="14"/>
      <c r="J17" s="13"/>
      <c r="K17" s="13"/>
    </row>
    <row r="18" spans="1:11" ht="12" customHeight="1" x14ac:dyDescent="0.25">
      <c r="A18" s="13"/>
      <c r="B18" s="13"/>
      <c r="C18" s="14"/>
      <c r="D18" s="13"/>
      <c r="E18" s="13"/>
      <c r="F18" s="13"/>
      <c r="G18" s="13"/>
      <c r="H18" s="13"/>
      <c r="I18" s="14"/>
      <c r="J18" s="13"/>
      <c r="K18" s="13"/>
    </row>
    <row r="19" spans="1:11" ht="12" customHeight="1" x14ac:dyDescent="0.25">
      <c r="A19" s="13"/>
      <c r="B19" s="13"/>
      <c r="C19" s="14"/>
      <c r="D19" s="13"/>
      <c r="E19" s="13"/>
      <c r="F19" s="13"/>
      <c r="G19" s="13"/>
      <c r="H19" s="13"/>
      <c r="I19" s="14"/>
      <c r="J19" s="13"/>
      <c r="K19" s="13"/>
    </row>
    <row r="20" spans="1:11" ht="21" customHeight="1" x14ac:dyDescent="0.25">
      <c r="B20" s="15" t="s">
        <v>22</v>
      </c>
      <c r="G20" s="98" t="s">
        <v>18</v>
      </c>
      <c r="H20" s="98"/>
      <c r="J20" s="98"/>
      <c r="K20" s="98"/>
    </row>
    <row r="21" spans="1:11" ht="18" x14ac:dyDescent="0.25">
      <c r="F21" s="16"/>
      <c r="H21" s="16"/>
      <c r="K21" s="16"/>
    </row>
    <row r="22" spans="1:11" ht="21" customHeight="1" x14ac:dyDescent="0.25">
      <c r="B22" s="15" t="s">
        <v>23</v>
      </c>
      <c r="G22" s="98" t="s">
        <v>19</v>
      </c>
      <c r="H22" s="98"/>
      <c r="J22" s="98"/>
      <c r="K22" s="98"/>
    </row>
    <row r="23" spans="1:11" ht="21" customHeight="1" x14ac:dyDescent="0.25">
      <c r="B23" s="17"/>
      <c r="C23" s="2" t="s">
        <v>20</v>
      </c>
      <c r="I23" s="2"/>
    </row>
    <row r="25" spans="1:11" x14ac:dyDescent="0.25">
      <c r="B25" s="2"/>
      <c r="C25" s="2"/>
      <c r="I25" s="2"/>
    </row>
    <row r="26" spans="1:11" x14ac:dyDescent="0.25">
      <c r="B26" s="2"/>
      <c r="C26" s="2"/>
      <c r="I26" s="2"/>
    </row>
    <row r="27" spans="1:11" x14ac:dyDescent="0.25">
      <c r="B27" s="2"/>
      <c r="C27" s="2"/>
      <c r="I27" s="2"/>
    </row>
  </sheetData>
  <mergeCells count="12">
    <mergeCell ref="G20:H20"/>
    <mergeCell ref="J20:K20"/>
    <mergeCell ref="G22:H22"/>
    <mergeCell ref="J22:K22"/>
    <mergeCell ref="A1:K1"/>
    <mergeCell ref="A2:K2"/>
    <mergeCell ref="A4:K4"/>
    <mergeCell ref="A6:A7"/>
    <mergeCell ref="B6:B7"/>
    <mergeCell ref="C6:E6"/>
    <mergeCell ref="F6:H6"/>
    <mergeCell ref="I6:K6"/>
  </mergeCells>
  <pageMargins left="0.15748031496063" right="0.15748031496063" top="0.15748031496063" bottom="0.27559055118110198" header="0.15748031496063" footer="0.15748031496063"/>
  <pageSetup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view="pageBreakPreview" topLeftCell="A22" zoomScaleNormal="100" workbookViewId="0">
      <selection activeCell="E40" sqref="E40"/>
    </sheetView>
  </sheetViews>
  <sheetFormatPr defaultRowHeight="17.399999999999999" x14ac:dyDescent="0.25"/>
  <cols>
    <col min="1" max="1" width="4.6640625" style="33" customWidth="1"/>
    <col min="2" max="2" width="37.6640625" style="56" customWidth="1"/>
    <col min="3" max="3" width="16.5546875" style="56" bestFit="1" customWidth="1"/>
    <col min="4" max="4" width="18.5546875" style="33" customWidth="1"/>
    <col min="5" max="5" width="22.5546875" style="33" customWidth="1"/>
    <col min="6" max="6" width="8.88671875" style="33"/>
    <col min="7" max="7" width="10.33203125" style="33" bestFit="1" customWidth="1"/>
    <col min="8" max="16384" width="8.88671875" style="33"/>
  </cols>
  <sheetData>
    <row r="1" spans="1:5" ht="20.25" customHeight="1" x14ac:dyDescent="0.25">
      <c r="B1" s="85"/>
      <c r="C1" s="85"/>
      <c r="D1" s="100" t="s">
        <v>44</v>
      </c>
      <c r="E1" s="100"/>
    </row>
    <row r="2" spans="1:5" ht="20.25" customHeight="1" x14ac:dyDescent="0.25">
      <c r="B2" s="85"/>
      <c r="C2" s="85"/>
      <c r="D2" s="100" t="s">
        <v>45</v>
      </c>
      <c r="E2" s="100"/>
    </row>
    <row r="3" spans="1:5" ht="20.25" customHeight="1" x14ac:dyDescent="0.25">
      <c r="B3" s="85"/>
      <c r="C3" s="85"/>
      <c r="D3" s="100" t="s">
        <v>14</v>
      </c>
      <c r="E3" s="100"/>
    </row>
    <row r="4" spans="1:5" ht="24.75" customHeight="1" x14ac:dyDescent="0.25">
      <c r="B4" s="85"/>
      <c r="C4" s="85"/>
      <c r="D4" s="86"/>
      <c r="E4" s="86" t="s">
        <v>46</v>
      </c>
    </row>
    <row r="5" spans="1:5" ht="20.25" customHeight="1" x14ac:dyDescent="0.25">
      <c r="B5" s="85"/>
      <c r="C5" s="85"/>
      <c r="D5" s="86"/>
      <c r="E5" s="86" t="s">
        <v>47</v>
      </c>
    </row>
    <row r="6" spans="1:5" ht="20.399999999999999" customHeight="1" x14ac:dyDescent="0.25">
      <c r="B6" s="34"/>
      <c r="C6" s="34"/>
      <c r="D6" s="34"/>
    </row>
    <row r="7" spans="1:5" ht="35.4" customHeight="1" x14ac:dyDescent="0.25">
      <c r="A7" s="89" t="s">
        <v>32</v>
      </c>
      <c r="B7" s="89"/>
      <c r="C7" s="89"/>
      <c r="D7" s="89"/>
      <c r="E7" s="89"/>
    </row>
    <row r="8" spans="1:5" ht="21.75" customHeight="1" x14ac:dyDescent="0.25">
      <c r="A8" s="89" t="s">
        <v>6</v>
      </c>
      <c r="B8" s="89"/>
      <c r="C8" s="89"/>
      <c r="D8" s="89"/>
      <c r="E8" s="89"/>
    </row>
    <row r="9" spans="1:5" ht="12" customHeight="1" x14ac:dyDescent="0.25">
      <c r="A9" s="35"/>
      <c r="B9" s="35"/>
      <c r="C9" s="35"/>
      <c r="D9" s="35"/>
      <c r="E9" s="35"/>
    </row>
    <row r="10" spans="1:5" ht="18.75" customHeight="1" x14ac:dyDescent="0.4">
      <c r="A10" s="37"/>
      <c r="B10" s="38"/>
      <c r="C10" s="38"/>
      <c r="E10" s="39" t="s">
        <v>4</v>
      </c>
    </row>
    <row r="11" spans="1:5" s="41" customFormat="1" ht="72" customHeight="1" x14ac:dyDescent="0.25">
      <c r="A11" s="40" t="s">
        <v>1</v>
      </c>
      <c r="B11" s="40" t="s">
        <v>0</v>
      </c>
      <c r="C11" s="40" t="s">
        <v>3</v>
      </c>
      <c r="D11" s="40" t="s">
        <v>5</v>
      </c>
      <c r="E11" s="40" t="s">
        <v>33</v>
      </c>
    </row>
    <row r="12" spans="1:5" s="88" customFormat="1" ht="15" x14ac:dyDescent="0.25">
      <c r="A12" s="87">
        <v>1</v>
      </c>
      <c r="B12" s="87">
        <v>2</v>
      </c>
      <c r="C12" s="87">
        <v>3</v>
      </c>
      <c r="D12" s="87">
        <v>4</v>
      </c>
      <c r="E12" s="87">
        <v>5</v>
      </c>
    </row>
    <row r="13" spans="1:5" ht="38.25" customHeight="1" x14ac:dyDescent="0.25">
      <c r="A13" s="43">
        <v>1</v>
      </c>
      <c r="B13" s="44" t="s">
        <v>7</v>
      </c>
      <c r="C13" s="61">
        <v>1</v>
      </c>
      <c r="D13" s="10">
        <v>181200</v>
      </c>
      <c r="E13" s="20">
        <f t="shared" ref="E13:E19" si="0">C13*D13</f>
        <v>181200</v>
      </c>
    </row>
    <row r="14" spans="1:5" ht="38.25" customHeight="1" x14ac:dyDescent="0.25">
      <c r="A14" s="43">
        <v>2</v>
      </c>
      <c r="B14" s="44" t="s">
        <v>8</v>
      </c>
      <c r="C14" s="61">
        <v>1</v>
      </c>
      <c r="D14" s="10">
        <v>104000</v>
      </c>
      <c r="E14" s="20">
        <f t="shared" si="0"/>
        <v>104000</v>
      </c>
    </row>
    <row r="15" spans="1:5" ht="38.25" customHeight="1" x14ac:dyDescent="0.25">
      <c r="A15" s="43">
        <v>3</v>
      </c>
      <c r="B15" s="44" t="s">
        <v>9</v>
      </c>
      <c r="C15" s="61">
        <v>1</v>
      </c>
      <c r="D15" s="10">
        <v>104000</v>
      </c>
      <c r="E15" s="20">
        <f t="shared" si="0"/>
        <v>104000</v>
      </c>
    </row>
    <row r="16" spans="1:5" ht="38.25" customHeight="1" x14ac:dyDescent="0.25">
      <c r="A16" s="43">
        <v>4</v>
      </c>
      <c r="B16" s="47" t="s">
        <v>31</v>
      </c>
      <c r="C16" s="61">
        <v>1</v>
      </c>
      <c r="D16" s="10">
        <v>104000</v>
      </c>
      <c r="E16" s="20">
        <f t="shared" si="0"/>
        <v>104000</v>
      </c>
    </row>
    <row r="17" spans="1:14" ht="38.25" customHeight="1" x14ac:dyDescent="0.25">
      <c r="A17" s="43">
        <v>5</v>
      </c>
      <c r="B17" s="47" t="s">
        <v>10</v>
      </c>
      <c r="C17" s="61">
        <v>1</v>
      </c>
      <c r="D17" s="10">
        <v>104000</v>
      </c>
      <c r="E17" s="20">
        <f t="shared" si="0"/>
        <v>104000</v>
      </c>
    </row>
    <row r="18" spans="1:14" ht="38.25" customHeight="1" x14ac:dyDescent="0.25">
      <c r="A18" s="43">
        <v>6</v>
      </c>
      <c r="B18" s="47" t="s">
        <v>11</v>
      </c>
      <c r="C18" s="61">
        <v>1</v>
      </c>
      <c r="D18" s="10">
        <v>104000</v>
      </c>
      <c r="E18" s="20">
        <f t="shared" si="0"/>
        <v>104000</v>
      </c>
    </row>
    <row r="19" spans="1:14" ht="38.25" customHeight="1" x14ac:dyDescent="0.25">
      <c r="A19" s="43">
        <v>7</v>
      </c>
      <c r="B19" s="48" t="s">
        <v>17</v>
      </c>
      <c r="C19" s="62">
        <v>3</v>
      </c>
      <c r="D19" s="10">
        <v>104000</v>
      </c>
      <c r="E19" s="20">
        <f t="shared" si="0"/>
        <v>312000</v>
      </c>
    </row>
    <row r="20" spans="1:14" ht="41.25" customHeight="1" x14ac:dyDescent="0.25">
      <c r="A20" s="49"/>
      <c r="B20" s="49" t="s">
        <v>12</v>
      </c>
      <c r="C20" s="68">
        <f>SUM(C13:C19)</f>
        <v>9</v>
      </c>
      <c r="D20" s="51"/>
      <c r="E20" s="50">
        <f>SUM(E13:E19)</f>
        <v>1013200</v>
      </c>
      <c r="G20" s="52"/>
      <c r="H20" s="53"/>
    </row>
    <row r="21" spans="1:14" ht="27" customHeight="1" x14ac:dyDescent="0.25">
      <c r="A21" s="24"/>
      <c r="B21" s="24"/>
      <c r="C21" s="54"/>
      <c r="D21" s="55"/>
      <c r="E21" s="54"/>
      <c r="G21" s="52"/>
      <c r="H21" s="53"/>
    </row>
    <row r="22" spans="1:14" s="28" customFormat="1" ht="38.25" customHeight="1" x14ac:dyDescent="0.25">
      <c r="A22" s="99" t="s">
        <v>37</v>
      </c>
      <c r="B22" s="99"/>
      <c r="C22" s="99"/>
      <c r="D22" s="99"/>
      <c r="E22" s="99"/>
      <c r="F22" s="69"/>
      <c r="G22" s="70"/>
      <c r="H22" s="69"/>
    </row>
    <row r="23" spans="1:14" s="28" customFormat="1" ht="25.5" customHeight="1" x14ac:dyDescent="0.25">
      <c r="A23" s="71"/>
      <c r="B23" s="71"/>
      <c r="C23" s="71"/>
      <c r="F23" s="70"/>
      <c r="G23" s="70"/>
    </row>
    <row r="24" spans="1:14" s="72" customFormat="1" ht="84.6" customHeight="1" x14ac:dyDescent="0.25">
      <c r="B24" s="73" t="s">
        <v>38</v>
      </c>
      <c r="C24" s="74"/>
      <c r="D24" s="101" t="s">
        <v>39</v>
      </c>
      <c r="E24" s="101"/>
    </row>
    <row r="25" spans="1:14" s="72" customFormat="1" ht="20.25" hidden="1" customHeight="1" x14ac:dyDescent="0.25">
      <c r="B25" s="73"/>
      <c r="C25" s="74"/>
      <c r="D25" s="75"/>
    </row>
    <row r="26" spans="1:14" s="76" customFormat="1" ht="26.25" hidden="1" customHeight="1" x14ac:dyDescent="0.25">
      <c r="B26" s="77" t="s">
        <v>40</v>
      </c>
      <c r="C26" s="78"/>
      <c r="D26" s="78"/>
      <c r="E26" s="79"/>
      <c r="F26" s="78"/>
      <c r="G26" s="78"/>
      <c r="H26" s="78"/>
      <c r="I26" s="78"/>
      <c r="J26" s="78"/>
      <c r="K26" s="78"/>
      <c r="L26" s="78"/>
      <c r="M26" s="78"/>
      <c r="N26" s="78"/>
    </row>
    <row r="27" spans="1:14" s="76" customFormat="1" ht="12.75" hidden="1" customHeight="1" x14ac:dyDescent="0.25">
      <c r="B27" s="80"/>
      <c r="D27" s="81" t="s">
        <v>41</v>
      </c>
      <c r="E27" s="79"/>
      <c r="F27" s="78"/>
      <c r="G27" s="78"/>
      <c r="H27" s="78"/>
      <c r="I27" s="78"/>
      <c r="J27" s="78"/>
      <c r="K27" s="78"/>
      <c r="L27" s="78"/>
      <c r="M27" s="78"/>
      <c r="N27" s="78"/>
    </row>
    <row r="28" spans="1:14" s="76" customFormat="1" ht="27" hidden="1" customHeight="1" x14ac:dyDescent="0.25">
      <c r="B28" s="77" t="s">
        <v>42</v>
      </c>
      <c r="C28" s="78"/>
      <c r="D28" s="78"/>
      <c r="E28" s="79"/>
      <c r="F28" s="78"/>
      <c r="G28" s="78"/>
      <c r="H28" s="78"/>
      <c r="I28" s="78"/>
      <c r="J28" s="78"/>
      <c r="K28" s="78"/>
      <c r="L28" s="78"/>
      <c r="M28" s="78"/>
      <c r="N28" s="78"/>
    </row>
    <row r="29" spans="1:14" s="76" customFormat="1" ht="13.5" hidden="1" customHeight="1" x14ac:dyDescent="0.25">
      <c r="B29" s="82"/>
      <c r="D29" s="81" t="s">
        <v>41</v>
      </c>
      <c r="E29" s="79"/>
      <c r="F29" s="78"/>
      <c r="G29" s="78"/>
      <c r="H29" s="78"/>
      <c r="I29" s="78"/>
      <c r="J29" s="78"/>
      <c r="K29" s="78"/>
      <c r="L29" s="78"/>
      <c r="M29" s="78"/>
      <c r="N29" s="78"/>
    </row>
    <row r="30" spans="1:14" s="76" customFormat="1" hidden="1" x14ac:dyDescent="0.25">
      <c r="B30" s="83" t="s">
        <v>43</v>
      </c>
      <c r="C30" s="82"/>
      <c r="D30" s="84"/>
      <c r="E30" s="79"/>
      <c r="F30" s="78"/>
      <c r="G30" s="78"/>
      <c r="H30" s="78"/>
      <c r="I30" s="78"/>
      <c r="J30" s="78"/>
      <c r="K30" s="78"/>
      <c r="L30" s="78"/>
      <c r="M30" s="78"/>
      <c r="N30" s="78"/>
    </row>
    <row r="31" spans="1:14" hidden="1" x14ac:dyDescent="0.25">
      <c r="E31" s="33">
        <f>+E20*12</f>
        <v>12158400</v>
      </c>
    </row>
  </sheetData>
  <mergeCells count="7">
    <mergeCell ref="D24:E24"/>
    <mergeCell ref="A7:E7"/>
    <mergeCell ref="A8:E8"/>
    <mergeCell ref="A22:E22"/>
    <mergeCell ref="D1:E1"/>
    <mergeCell ref="D2:E2"/>
    <mergeCell ref="D3:E3"/>
  </mergeCells>
  <pageMargins left="0.15" right="0.16" top="0.17" bottom="0.26" header="0.17" footer="0.17"/>
  <pageSetup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3lY0JFGOK/2nftYj701KrErUVE0mom9tAZ5aTqDTu/4=</DigestValue>
    </Reference>
    <Reference Type="http://www.w3.org/2000/09/xmldsig#Object" URI="#idOfficeObject">
      <DigestMethod Algorithm="http://www.w3.org/2001/04/xmlenc#sha256"/>
      <DigestValue>Y0+IWn7O4EPz1/ZsZQZ9Hm8r/NmbZgAeleAvS6pJsYY=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3XkOEJ6rKVFT6Z1picmU5QHqBwHhguUB1X3sj0yhLJs=</DigestValue>
    </Reference>
    <Reference Type="http://www.w3.org/2000/09/xmldsig#Object" URI="#idValidSigLnImg">
      <DigestMethod Algorithm="http://www.w3.org/2001/04/xmlenc#sha256"/>
      <DigestValue>riRjh1h0GblR2lJbz/lN2R/75pYa88Wx//DZqdl4bEY=</DigestValue>
    </Reference>
    <Reference Type="http://www.w3.org/2000/09/xmldsig#Object" URI="#idInvalidSigLnImg">
      <DigestMethod Algorithm="http://www.w3.org/2001/04/xmlenc#sha256"/>
      <DigestValue>bt8UaHjGxPcXO/EtylwgTDlJp+GiA/0aVmipu6rrSws=</DigestValue>
    </Reference>
  </SignedInfo>
  <SignatureValue>f8BZ0y/9EYBE0DGgwb4UNMpjpLzKr/BICVjCnKiy9SWH9Wf0NXmLtKAwr81LnRDYgPiIDGrA6oym
ikc4vtje58hVhe/TvvZMGyGLVDyO5VhjQKsiWWtbOPO3V/iR6lxLfgCm+KPZzbL8Cd8BoEX8plic
YHAX93Vcd7exerwRgUkHoKuD/HYglWQxGmc9x3FDs4mMUsyrBMxtaL4YG4IBhbyZDWD7+ZDYZApU
62x02BVVV+cWvtsgdYbzEeHXMkarT9BMjymQmsI3pEhGaP3IIDfPQ7eFNcd6DVFG629zttP2Wxtg
U3KGhKb3ocT2bhrumVpgLN33Zzu/iVCWowdnoQ==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0rPQsGjCGbqHbwEaV2To4WwPqZ169UHe2l79ND7U5Fg=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qTr7DjmxyuSB1+uqA98LdqGLT1bLT7NFAPQ3niospb0=</DigestValue>
      </Reference>
      <Reference URI="/xl/media/image1.emf?ContentType=image/x-emf">
        <DigestMethod Algorithm="http://www.w3.org/2001/04/xmlenc#sha256"/>
        <DigestValue>7CW0pYfZKcTCEC6XngwPqgVwxYi+FRCxLTFrloUsaXQ=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eFVTGOygFzX771+pdP3p/tHaXw4OHpywfljULHpUAL8=</DigestValue>
      </Reference>
      <Reference URI="/xl/styles.xml?ContentType=application/vnd.openxmlformats-officedocument.spreadsheetml.styles+xml">
        <DigestMethod Algorithm="http://www.w3.org/2001/04/xmlenc#sha256"/>
        <DigestValue>K3CiaUo/1WH8AfP9BnAyfW6/5hS3ExT9eI+vC2ZidgA=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cBfmWo8zI5KQQBlrIwMz5YLM/sCMIDxa7t9Ui5WYfwI=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oQHov24A7aoTwSxdZtqAmZURAHTZmrwVELtDg2KHjl0=</DigestValue>
      </Reference>
      <Reference URI="/xl/worksheets/sheet2.xml?ContentType=application/vnd.openxmlformats-officedocument.spreadsheetml.worksheet+xml">
        <DigestMethod Algorithm="http://www.w3.org/2001/04/xmlenc#sha256"/>
        <DigestValue>zGuEVpeIkA69KbzUHrZ+uuYLO5bekrgmlVaU9ODmtOw=</DigestValue>
      </Reference>
      <Reference URI="/xl/worksheets/sheet3.xml?ContentType=application/vnd.openxmlformats-officedocument.spreadsheetml.worksheet+xml">
        <DigestMethod Algorithm="http://www.w3.org/2001/04/xmlenc#sha256"/>
        <DigestValue>D55K/j4HKvtgvM+k87CmYd5/63dGR6FbaOSIBdVYUmg=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{94FCE635-1075-458C-AA16-40258F7FB5BB}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2023-01-27T05:10:05Z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D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M8d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HLDyGOyw+OAAAAAAD/////ZA8A///////IAQAACgAKAFiKyxcAAAAAyw+O///////IAQAAIY4BAGAB6BQAAAAAnD3mdnlElXXLDyGOrI+7FwEAAAD/////AAAAANygiiicp88BAAAAANygiigAAIYXikSVdWAB6BTLDyGOAQAAAKyPuxfcoIooAAAAAAAAAADLD44AnKfPAcsPjv//////yAEAACGOAQBgAegUAAAAAI4kmXXLDyGOQEKiFwkAAAD/////AAAAABAAAAADAQAANgQAABwAAAHLDyG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OAAAAAcKDQcKDQcJDQ4WMShFrjFU1TJV1gECBAIDBAECBQoRKyZBowsTMQgAAAAAfqbJd6PIeqDCQFZ4JTd0Lk/HMVPSGy5uFiE4GypVJ0KnHjN9AAABAFUAAACcz+7S6ffb7fnC0t1haH0hMm8aLXIuT8ggOIwoRKslP58cK08AAAEAAAAAAMHg9P///////////+bm5k9SXjw/SzBRzTFU0y1NwSAyVzFGXwEBAgAsCA8mnM/u69/SvI9jt4tgjIR9FBosDBEjMVTUMlXWMVPRKUSeDxk4AAAAAO8AAADT6ff///////+Tk5MjK0krSbkvUcsuT8YVJFoTIFIrSbgtTcEQHEcAZQAAAJzP7vT6/bTa8kRleixHhy1Nwi5PxiQtTnBwcJKSki81SRwtZAgOIzo7AAAAweD02+35gsLqZ5q6Jz1jNEJyOUZ4qamp+/v7////wdPeVnCJAQECAHIAAACv1/Ho8/ubzu6CwuqMudS3u769vb3////////////L5fZymsABAgMAOQAAAK/X8fz9/uLx+snk9uTy+vz9/v///////////////8vl9nKawAECA1ahAAAAotHvtdryxOL1xOL1tdry0+r32+350+r3tdryxOL1pdPvc5rAAQIDAFAAAABpj7ZnjrZqj7Zqj7ZnjrZtkbdukrdtkbdnjrZqj7ZojrZ3rdUCAwQAY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8Q0hJ/ENJwAAAAAAXk6NbmQPAP//////yAEAAAoACgBYissXAAAAAPENJ///////yAEAACEnAQBgAegUAAAAAJw95nZ5RJV18Q0hJ6yPuxcBAAAA/////wAAAABopIkonKfPAQAAAABopIkoAADSF4pElXVgAegU8Q0hJwEAAACsj7sXaKSJKAAAAAAAAAAA8Q0nAJynzwHxDSf//////8gBAAAhJwEAYAHoFAAAAACOJJl18Q0hJyBw7x0RAAAA/////wAAAAAQAAAAAwEAADYEAAAcAAAB8Q0hJ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(2)</vt:lpstr>
      <vt:lpstr>Hastiqacucak (2)</vt:lpstr>
      <vt:lpstr>'Hamematakan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2023-01-24T05:37:19Z</cp:lastPrinted>
  <dcterms:created xsi:type="dcterms:W3CDTF">2001-09-02T08:43:23Z</dcterms:created>
  <dcterms:modified xsi:type="dcterms:W3CDTF">2023-01-24T05:37:31Z</dcterms:modified>
</cp:coreProperties>
</file>